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GMS-LICITACAO\EDITAIS\CONCORRÊNCIA\CA XXXXX - SERVIÇOS DE ADQUIRENCIA GEF\1 - SOLICITAÇÃO\"/>
    </mc:Choice>
  </mc:AlternateContent>
  <xr:revisionPtr revIDLastSave="0" documentId="13_ncr:1_{40FD9DA7-2E54-4926-A24A-9019AA0D6529}" xr6:coauthVersionLast="47" xr6:coauthVersionMax="47" xr10:uidLastSave="{00000000-0000-0000-0000-000000000000}"/>
  <bookViews>
    <workbookView xWindow="-120" yWindow="-120" windowWidth="29040" windowHeight="15720" tabRatio="861" xr2:uid="{00000000-000D-0000-FFFF-FFFF00000000}"/>
  </bookViews>
  <sheets>
    <sheet name="Lote 1 - Educacional 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8" l="1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4" i="8" l="1"/>
  <c r="D28" i="8"/>
  <c r="D27" i="8"/>
  <c r="G23" i="8"/>
  <c r="E23" i="8"/>
  <c r="G22" i="8"/>
  <c r="E22" i="8"/>
  <c r="D19" i="8"/>
  <c r="E19" i="8" l="1"/>
  <c r="E25" i="8" s="1"/>
  <c r="G4" i="8" l="1"/>
  <c r="G5" i="8"/>
  <c r="G16" i="8"/>
  <c r="G17" i="8"/>
  <c r="G18" i="8"/>
  <c r="G15" i="8"/>
  <c r="G14" i="8"/>
  <c r="G12" i="8"/>
  <c r="G13" i="8"/>
  <c r="G6" i="8"/>
  <c r="G7" i="8"/>
  <c r="G8" i="8"/>
  <c r="G9" i="8"/>
  <c r="G10" i="8"/>
  <c r="G11" i="8"/>
  <c r="G25" i="8" l="1"/>
</calcChain>
</file>

<file path=xl/sharedStrings.xml><?xml version="1.0" encoding="utf-8"?>
<sst xmlns="http://schemas.openxmlformats.org/spreadsheetml/2006/main" count="34" uniqueCount="31">
  <si>
    <t>Tarifação Anual</t>
  </si>
  <si>
    <t>% Taxa Bandeira</t>
  </si>
  <si>
    <t>% Tarifa</t>
  </si>
  <si>
    <t>Aluguel</t>
  </si>
  <si>
    <t>Previsão Quantidade</t>
  </si>
  <si>
    <t>Valor Aluguel Mês</t>
  </si>
  <si>
    <t>Total Tarifação Ano</t>
  </si>
  <si>
    <t>Previsão Ticket Médio Cartões de Débito</t>
  </si>
  <si>
    <t>Previsão Ticket Médio Cartões de Crédito</t>
  </si>
  <si>
    <t>Bandeira  /Modalidade / Parcelamento</t>
  </si>
  <si>
    <t>Ponto de Venda – online</t>
  </si>
  <si>
    <t>Item</t>
  </si>
  <si>
    <t>Terminais – físico</t>
  </si>
  <si>
    <t>Faturamento realizado 2025</t>
  </si>
  <si>
    <t>Amex - Crédito à vista</t>
  </si>
  <si>
    <t>Amex - Crédito - 2 a 6 parcelas</t>
  </si>
  <si>
    <t>Amex - Crédito - 7 a 12 parcelas</t>
  </si>
  <si>
    <t>Elo - Crédito à vista</t>
  </si>
  <si>
    <t xml:space="preserve">Elo - Crédito - 2 a 6 parcelas </t>
  </si>
  <si>
    <t>Elo - Crédito - 7 a 12 parcelas</t>
  </si>
  <si>
    <t>Elo - Débito</t>
  </si>
  <si>
    <t>Mastercard - Crédito à vista</t>
  </si>
  <si>
    <t>Mastercard - Débito</t>
  </si>
  <si>
    <t>Visa - Crédito à vista</t>
  </si>
  <si>
    <t>Visa - Electron Débito</t>
  </si>
  <si>
    <t>LOTE 1 - EDUCACIONAL</t>
  </si>
  <si>
    <t>TOTAIS</t>
  </si>
  <si>
    <t>Mastercard - Crédito - 2 a 6 parcelas</t>
  </si>
  <si>
    <t>Mastercard - Crédito - 7 a 12 parcelas</t>
  </si>
  <si>
    <t>Visa - Crédito - 2 a 6 parcelas</t>
  </si>
  <si>
    <t>Visa - Crédito - 7 a 12 parcelas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</si>
</sst>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2" fontId="0" fillId="0" borderId="1" xfId="0" applyNumberFormat="1" applyBorder="1"/>
    <xf numFmtId="0" fontId="0" fillId="0" borderId="1" xfId="0" applyBorder="1"/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44" fontId="0" fillId="0" borderId="1" xfId="1" applyFont="1" applyBorder="1"/>
    <xf numFmtId="3" fontId="0" fillId="0" borderId="8" xfId="0" applyNumberFormat="1" applyBorder="1" applyAlignment="1">
      <alignment wrapText="1"/>
    </xf>
    <xf numFmtId="10" fontId="2" fillId="3" borderId="1" xfId="0" applyNumberFormat="1" applyFont="1" applyFill="1" applyBorder="1" applyAlignment="1">
      <alignment horizontal="right"/>
    </xf>
    <xf numFmtId="10" fontId="2" fillId="3" borderId="1" xfId="0" applyNumberFormat="1" applyFont="1" applyFill="1" applyBorder="1" applyAlignment="1">
      <alignment horizontal="right" wrapText="1"/>
    </xf>
    <xf numFmtId="2" fontId="0" fillId="4" borderId="1" xfId="0" applyNumberForma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10" fontId="2" fillId="3" borderId="1" xfId="0" applyNumberFormat="1" applyFont="1" applyFill="1" applyBorder="1"/>
    <xf numFmtId="4" fontId="2" fillId="3" borderId="1" xfId="0" applyNumberFormat="1" applyFont="1" applyFill="1" applyBorder="1"/>
    <xf numFmtId="44" fontId="0" fillId="0" borderId="0" xfId="0" applyNumberFormat="1"/>
    <xf numFmtId="2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44" fontId="4" fillId="0" borderId="3" xfId="1" applyFont="1" applyBorder="1" applyAlignment="1">
      <alignment vertical="center" wrapText="1"/>
    </xf>
    <xf numFmtId="44" fontId="4" fillId="0" borderId="6" xfId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2" fontId="0" fillId="0" borderId="1" xfId="2" applyNumberFormat="1" applyFont="1" applyBorder="1" applyAlignment="1">
      <alignment horizontal="center" vertical="center"/>
    </xf>
    <xf numFmtId="0" fontId="7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4" fontId="2" fillId="6" borderId="1" xfId="1" applyFont="1" applyFill="1" applyBorder="1"/>
    <xf numFmtId="10" fontId="0" fillId="0" borderId="0" xfId="0" applyNumberFormat="1"/>
    <xf numFmtId="164" fontId="0" fillId="0" borderId="1" xfId="0" applyNumberFormat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03916-F9E4-4C25-BF9A-06739DDB2DFF}">
  <dimension ref="B2:J28"/>
  <sheetViews>
    <sheetView tabSelected="1" workbookViewId="0">
      <selection activeCell="P20" sqref="P20"/>
    </sheetView>
  </sheetViews>
  <sheetFormatPr defaultRowHeight="15" x14ac:dyDescent="0.25"/>
  <cols>
    <col min="1" max="1" width="2.7109375" customWidth="1"/>
    <col min="2" max="2" width="7.85546875" customWidth="1"/>
    <col min="3" max="3" width="32.85546875" bestFit="1" customWidth="1"/>
    <col min="4" max="5" width="18.85546875" customWidth="1"/>
    <col min="6" max="6" width="10.28515625" customWidth="1"/>
    <col min="7" max="7" width="21.7109375" bestFit="1" customWidth="1"/>
    <col min="10" max="10" width="18" bestFit="1" customWidth="1"/>
    <col min="11" max="11" width="11.5703125" bestFit="1" customWidth="1"/>
  </cols>
  <sheetData>
    <row r="2" spans="2:7" x14ac:dyDescent="0.25">
      <c r="B2" s="45" t="s">
        <v>25</v>
      </c>
      <c r="C2" s="46"/>
      <c r="D2" s="46"/>
      <c r="E2" s="46"/>
      <c r="F2" s="46"/>
      <c r="G2" s="47"/>
    </row>
    <row r="3" spans="2:7" s="9" customFormat="1" ht="30" x14ac:dyDescent="0.25">
      <c r="B3" s="39" t="s">
        <v>11</v>
      </c>
      <c r="C3" s="40" t="s">
        <v>9</v>
      </c>
      <c r="D3" s="40" t="s">
        <v>13</v>
      </c>
      <c r="E3" s="40" t="s">
        <v>0</v>
      </c>
      <c r="F3" s="39" t="s">
        <v>1</v>
      </c>
      <c r="G3" s="39" t="s">
        <v>2</v>
      </c>
    </row>
    <row r="4" spans="2:7" x14ac:dyDescent="0.25">
      <c r="B4" s="2">
        <v>1</v>
      </c>
      <c r="C4" s="36" t="s">
        <v>14</v>
      </c>
      <c r="D4" s="23">
        <v>74554.429999999993</v>
      </c>
      <c r="E4" s="43">
        <f t="shared" ref="E4:E18" si="0">D4*F4%</f>
        <v>0</v>
      </c>
      <c r="F4" s="4"/>
      <c r="G4" s="25" t="str">
        <f t="shared" ref="G4:G10" si="1">IF(F4="","Incluir % Taxa Bandeira",(E4/$E$25))</f>
        <v>Incluir % Taxa Bandeira</v>
      </c>
    </row>
    <row r="5" spans="2:7" x14ac:dyDescent="0.25">
      <c r="B5" s="2">
        <v>2</v>
      </c>
      <c r="C5" s="36" t="s">
        <v>15</v>
      </c>
      <c r="D5" s="23">
        <v>416031.95</v>
      </c>
      <c r="E5" s="43">
        <f t="shared" si="0"/>
        <v>0</v>
      </c>
      <c r="F5" s="37"/>
      <c r="G5" s="25" t="str">
        <f t="shared" si="1"/>
        <v>Incluir % Taxa Bandeira</v>
      </c>
    </row>
    <row r="6" spans="2:7" x14ac:dyDescent="0.25">
      <c r="B6" s="2">
        <v>3</v>
      </c>
      <c r="C6" s="36" t="s">
        <v>16</v>
      </c>
      <c r="D6" s="23">
        <v>333010.31</v>
      </c>
      <c r="E6" s="43">
        <f t="shared" si="0"/>
        <v>0</v>
      </c>
      <c r="F6" s="37"/>
      <c r="G6" s="25" t="str">
        <f t="shared" si="1"/>
        <v>Incluir % Taxa Bandeira</v>
      </c>
    </row>
    <row r="7" spans="2:7" x14ac:dyDescent="0.25">
      <c r="B7" s="2">
        <v>4</v>
      </c>
      <c r="C7" s="36" t="s">
        <v>17</v>
      </c>
      <c r="D7" s="23">
        <v>269066.40000000002</v>
      </c>
      <c r="E7" s="43">
        <f t="shared" si="0"/>
        <v>0</v>
      </c>
      <c r="F7" s="37"/>
      <c r="G7" s="25" t="str">
        <f t="shared" si="1"/>
        <v>Incluir % Taxa Bandeira</v>
      </c>
    </row>
    <row r="8" spans="2:7" x14ac:dyDescent="0.25">
      <c r="B8" s="2">
        <v>5</v>
      </c>
      <c r="C8" s="36" t="s">
        <v>18</v>
      </c>
      <c r="D8" s="23">
        <v>1083616.1499999999</v>
      </c>
      <c r="E8" s="43">
        <f t="shared" si="0"/>
        <v>0</v>
      </c>
      <c r="F8" s="37"/>
      <c r="G8" s="25" t="str">
        <f t="shared" si="1"/>
        <v>Incluir % Taxa Bandeira</v>
      </c>
    </row>
    <row r="9" spans="2:7" x14ac:dyDescent="0.25">
      <c r="B9" s="2">
        <v>6</v>
      </c>
      <c r="C9" s="36" t="s">
        <v>19</v>
      </c>
      <c r="D9" s="23">
        <v>901456.33</v>
      </c>
      <c r="E9" s="43">
        <f t="shared" si="0"/>
        <v>0</v>
      </c>
      <c r="F9" s="37"/>
      <c r="G9" s="25" t="str">
        <f t="shared" si="1"/>
        <v>Incluir % Taxa Bandeira</v>
      </c>
    </row>
    <row r="10" spans="2:7" x14ac:dyDescent="0.25">
      <c r="B10" s="2">
        <v>7</v>
      </c>
      <c r="C10" s="36" t="s">
        <v>20</v>
      </c>
      <c r="D10" s="23">
        <v>393580.4</v>
      </c>
      <c r="E10" s="43">
        <f t="shared" si="0"/>
        <v>0</v>
      </c>
      <c r="F10" s="37"/>
      <c r="G10" s="25" t="str">
        <f t="shared" si="1"/>
        <v>Incluir % Taxa Bandeira</v>
      </c>
    </row>
    <row r="11" spans="2:7" x14ac:dyDescent="0.25">
      <c r="B11" s="2">
        <v>8</v>
      </c>
      <c r="C11" s="36" t="s">
        <v>21</v>
      </c>
      <c r="D11" s="23">
        <v>5365072.55</v>
      </c>
      <c r="E11" s="43">
        <f t="shared" si="0"/>
        <v>0</v>
      </c>
      <c r="F11" s="37"/>
      <c r="G11" s="25" t="str">
        <f t="shared" ref="G11:G18" si="2">IF(F11="","Incluir % Taxa Bandeira",(E11/$E$25))</f>
        <v>Incluir % Taxa Bandeira</v>
      </c>
    </row>
    <row r="12" spans="2:7" x14ac:dyDescent="0.25">
      <c r="B12" s="2">
        <v>9</v>
      </c>
      <c r="C12" s="36" t="s">
        <v>27</v>
      </c>
      <c r="D12" s="23">
        <v>22819235.039999999</v>
      </c>
      <c r="E12" s="43">
        <f t="shared" si="0"/>
        <v>0</v>
      </c>
      <c r="F12" s="37"/>
      <c r="G12" s="25" t="str">
        <f t="shared" si="2"/>
        <v>Incluir % Taxa Bandeira</v>
      </c>
    </row>
    <row r="13" spans="2:7" x14ac:dyDescent="0.25">
      <c r="B13" s="2">
        <v>10</v>
      </c>
      <c r="C13" s="36" t="s">
        <v>28</v>
      </c>
      <c r="D13" s="23">
        <v>18152502.120000001</v>
      </c>
      <c r="E13" s="43">
        <f t="shared" si="0"/>
        <v>0</v>
      </c>
      <c r="F13" s="37"/>
      <c r="G13" s="25" t="str">
        <f t="shared" si="2"/>
        <v>Incluir % Taxa Bandeira</v>
      </c>
    </row>
    <row r="14" spans="2:7" x14ac:dyDescent="0.25">
      <c r="B14" s="2">
        <v>11</v>
      </c>
      <c r="C14" s="36" t="s">
        <v>22</v>
      </c>
      <c r="D14" s="23">
        <v>2135406.3499999996</v>
      </c>
      <c r="E14" s="43">
        <f t="shared" si="0"/>
        <v>0</v>
      </c>
      <c r="F14" s="37"/>
      <c r="G14" s="25" t="str">
        <f t="shared" si="2"/>
        <v>Incluir % Taxa Bandeira</v>
      </c>
    </row>
    <row r="15" spans="2:7" x14ac:dyDescent="0.25">
      <c r="B15" s="2">
        <v>12</v>
      </c>
      <c r="C15" s="36" t="s">
        <v>23</v>
      </c>
      <c r="D15" s="23">
        <v>3616221.2700000205</v>
      </c>
      <c r="E15" s="43">
        <f t="shared" si="0"/>
        <v>0</v>
      </c>
      <c r="F15" s="37"/>
      <c r="G15" s="25" t="str">
        <f t="shared" si="2"/>
        <v>Incluir % Taxa Bandeira</v>
      </c>
    </row>
    <row r="16" spans="2:7" x14ac:dyDescent="0.25">
      <c r="B16" s="2">
        <v>13</v>
      </c>
      <c r="C16" s="36" t="s">
        <v>29</v>
      </c>
      <c r="D16" s="23">
        <v>13901958.63000026</v>
      </c>
      <c r="E16" s="43">
        <f t="shared" si="0"/>
        <v>0</v>
      </c>
      <c r="F16" s="37"/>
      <c r="G16" s="25" t="str">
        <f t="shared" si="2"/>
        <v>Incluir % Taxa Bandeira</v>
      </c>
    </row>
    <row r="17" spans="2:10" x14ac:dyDescent="0.25">
      <c r="B17" s="2">
        <v>14</v>
      </c>
      <c r="C17" s="36" t="s">
        <v>30</v>
      </c>
      <c r="D17" s="23">
        <v>12208406.27</v>
      </c>
      <c r="E17" s="43">
        <f t="shared" si="0"/>
        <v>0</v>
      </c>
      <c r="F17" s="37"/>
      <c r="G17" s="25" t="str">
        <f t="shared" si="2"/>
        <v>Incluir % Taxa Bandeira</v>
      </c>
    </row>
    <row r="18" spans="2:10" x14ac:dyDescent="0.25">
      <c r="B18" s="2">
        <v>15</v>
      </c>
      <c r="C18" s="36" t="s">
        <v>24</v>
      </c>
      <c r="D18" s="23">
        <v>1217115.5999999994</v>
      </c>
      <c r="E18" s="43">
        <f t="shared" si="0"/>
        <v>0</v>
      </c>
      <c r="F18" s="37"/>
      <c r="G18" s="25" t="str">
        <f t="shared" si="2"/>
        <v>Incluir % Taxa Bandeira</v>
      </c>
    </row>
    <row r="19" spans="2:10" x14ac:dyDescent="0.25">
      <c r="B19" s="48" t="s">
        <v>26</v>
      </c>
      <c r="C19" s="49"/>
      <c r="D19" s="41">
        <f>SUM(D4:D18)</f>
        <v>82887233.800000265</v>
      </c>
      <c r="E19" s="44">
        <f>SUM(E4:E18)</f>
        <v>0</v>
      </c>
      <c r="F19" s="6"/>
      <c r="G19" s="42"/>
      <c r="J19" s="31"/>
    </row>
    <row r="20" spans="2:10" x14ac:dyDescent="0.25">
      <c r="B20" s="38"/>
    </row>
    <row r="21" spans="2:10" s="9" customFormat="1" ht="45" hidden="1" x14ac:dyDescent="0.25">
      <c r="B21" s="7" t="s">
        <v>11</v>
      </c>
      <c r="C21" s="1" t="s">
        <v>3</v>
      </c>
      <c r="D21" s="1" t="s">
        <v>4</v>
      </c>
      <c r="E21" s="1" t="s">
        <v>0</v>
      </c>
      <c r="F21" s="8" t="s">
        <v>5</v>
      </c>
      <c r="G21" s="10" t="s">
        <v>2</v>
      </c>
    </row>
    <row r="22" spans="2:10" s="9" customFormat="1" hidden="1" x14ac:dyDescent="0.25">
      <c r="B22" s="11">
        <v>16</v>
      </c>
      <c r="C22" s="22" t="s">
        <v>12</v>
      </c>
      <c r="D22" s="24">
        <v>69</v>
      </c>
      <c r="E22" s="28">
        <f>D22*F22*12</f>
        <v>0</v>
      </c>
      <c r="F22" s="27"/>
      <c r="G22" s="26" t="str">
        <f>IF(F22="","Incluir Valor Aluguel",(E22/$E$26))</f>
        <v>Incluir Valor Aluguel</v>
      </c>
    </row>
    <row r="23" spans="2:10" s="9" customFormat="1" hidden="1" x14ac:dyDescent="0.25">
      <c r="B23" s="11">
        <v>17</v>
      </c>
      <c r="C23" s="22" t="s">
        <v>10</v>
      </c>
      <c r="D23" s="24">
        <v>1</v>
      </c>
      <c r="E23" s="28">
        <f>D23*F23*12</f>
        <v>0</v>
      </c>
      <c r="F23" s="27"/>
      <c r="G23" s="26" t="str">
        <f>IF(F23="","Incluir Valor Aluguel",(E23/$E$26))</f>
        <v>Incluir Valor Aluguel</v>
      </c>
    </row>
    <row r="24" spans="2:10" hidden="1" x14ac:dyDescent="0.25">
      <c r="E24" s="6"/>
    </row>
    <row r="25" spans="2:10" hidden="1" x14ac:dyDescent="0.25">
      <c r="B25" s="3"/>
      <c r="C25" s="3" t="s">
        <v>6</v>
      </c>
      <c r="D25" s="5"/>
      <c r="E25" s="30">
        <f>E19+E22+E23</f>
        <v>0</v>
      </c>
      <c r="F25" s="5"/>
      <c r="G25" s="29">
        <f>SUM(G4:G18,G22)</f>
        <v>0</v>
      </c>
    </row>
    <row r="26" spans="2:10" hidden="1" x14ac:dyDescent="0.25"/>
    <row r="27" spans="2:10" s="9" customFormat="1" ht="25.5" hidden="1" x14ac:dyDescent="0.25">
      <c r="B27" s="12"/>
      <c r="C27" s="13" t="s">
        <v>7</v>
      </c>
      <c r="D27" s="34">
        <f>3746102.35/11029</f>
        <v>339.65929368029742</v>
      </c>
      <c r="E27" s="14"/>
      <c r="F27" s="15"/>
      <c r="G27" s="16"/>
      <c r="J27" s="32"/>
    </row>
    <row r="28" spans="2:10" s="9" customFormat="1" ht="25.5" hidden="1" x14ac:dyDescent="0.25">
      <c r="B28" s="17"/>
      <c r="C28" s="18" t="s">
        <v>8</v>
      </c>
      <c r="D28" s="35">
        <f>79155985.64/63399</f>
        <v>1248.5368166690325</v>
      </c>
      <c r="E28" s="19"/>
      <c r="F28" s="20"/>
      <c r="G28" s="21"/>
      <c r="J28" s="33"/>
    </row>
  </sheetData>
  <sheetProtection algorithmName="SHA-512" hashValue="IUa8O4gZ+FKXla9FFX/SM6vv0/TRt/cnL4Dsh5O5Hmcc/rrsyNG6y7eSCwhSgMs5h3LArfQK+VwdNuU2X91/mg==" saltValue="VnwZeFBJzSmqhlItrAJSKw==" spinCount="100000" sheet="1" objects="1" scenarios="1"/>
  <protectedRanges>
    <protectedRange sqref="F4:F18" name="Intervalo1"/>
  </protectedRanges>
  <mergeCells count="2">
    <mergeCell ref="B2:G2"/>
    <mergeCell ref="B19:C19"/>
  </mergeCells>
  <pageMargins left="0.51181102362204722" right="0.51181102362204722" top="0.78740157480314965" bottom="0.78740157480314965" header="0.31496062992125984" footer="0.31496062992125984"/>
  <pageSetup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8c6387b-7099-4a46-b400-33fbf1167ad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FE0DC1BFFCE74AAE7AF2025DB64DBE" ma:contentTypeVersion="15" ma:contentTypeDescription="Crie um novo documento." ma:contentTypeScope="" ma:versionID="4b5f61195c26d974c075b3adde853443">
  <xsd:schema xmlns:xsd="http://www.w3.org/2001/XMLSchema" xmlns:xs="http://www.w3.org/2001/XMLSchema" xmlns:p="http://schemas.microsoft.com/office/2006/metadata/properties" xmlns:ns3="f8c6387b-7099-4a46-b400-33fbf1167ad7" xmlns:ns4="4a7a7fc0-9f97-428c-ba03-bb9e59ce592e" targetNamespace="http://schemas.microsoft.com/office/2006/metadata/properties" ma:root="true" ma:fieldsID="fbc27bb09b00b60528588bdfdc7bc954" ns3:_="" ns4:_="">
    <xsd:import namespace="f8c6387b-7099-4a46-b400-33fbf1167ad7"/>
    <xsd:import namespace="4a7a7fc0-9f97-428c-ba03-bb9e59ce592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6387b-7099-4a46-b400-33fbf1167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7a7fc0-9f97-428c-ba03-bb9e59ce5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19822A-9F73-4A55-BC1B-E55432697B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3865D6-CF36-4361-93E7-F0719084C8BC}">
  <ds:schemaRefs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4a7a7fc0-9f97-428c-ba03-bb9e59ce592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8c6387b-7099-4a46-b400-33fbf1167ad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FB4D57C-AD57-4A5C-8D69-4EEF63CC00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6387b-7099-4a46-b400-33fbf1167ad7"/>
    <ds:schemaRef ds:uri="4a7a7fc0-9f97-428c-ba03-bb9e59ce5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 1 - Educacional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Guilhermino da Silva</dc:creator>
  <cp:lastModifiedBy>Danilo Ramos da Silva</cp:lastModifiedBy>
  <cp:lastPrinted>2021-01-26T14:54:43Z</cp:lastPrinted>
  <dcterms:created xsi:type="dcterms:W3CDTF">2020-12-09T17:21:23Z</dcterms:created>
  <dcterms:modified xsi:type="dcterms:W3CDTF">2026-05-21T19:39:06Z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0x01010076FE0DC1BFFCE74AAE7AF2025DB64DBE</vt:lpwstr>
  </property>
</Properties>
</file>